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ỊCH GIẢNG DẠY\LỊCH GIẢNG DẠY 2019-2020\HỌC KỲ I\"/>
    </mc:Choice>
  </mc:AlternateContent>
  <xr:revisionPtr revIDLastSave="0" documentId="8_{A65E5679-F3FB-45F9-95D6-BA1A0BD6782B}" xr6:coauthVersionLast="44" xr6:coauthVersionMax="44" xr10:uidLastSave="{00000000-0000-0000-0000-000000000000}"/>
  <bookViews>
    <workbookView xWindow="-120" yWindow="-120" windowWidth="20730" windowHeight="11160" xr2:uid="{3CBDFEF5-3C24-42EB-BD85-5D3DFCB28D8B}"/>
  </bookViews>
  <sheets>
    <sheet name="18C1-CCK3 TIỆN NC" sheetId="1" r:id="rId1"/>
    <sheet name="Sheet2" sheetId="2" r:id="rId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7" i="2" l="1"/>
  <c r="C15" i="2" s="1"/>
  <c r="O16" i="2"/>
  <c r="P16" i="2" s="1"/>
  <c r="C19" i="2" s="1"/>
  <c r="B21" i="2" s="1"/>
  <c r="C21" i="2" s="1"/>
  <c r="P15" i="2"/>
  <c r="P14" i="1"/>
  <c r="O15" i="1"/>
  <c r="P15" i="1" s="1"/>
  <c r="C18" i="1" s="1"/>
  <c r="B19" i="1" s="1"/>
  <c r="C19" i="1" s="1"/>
  <c r="B16" i="1"/>
  <c r="C14" i="1" s="1"/>
  <c r="C16" i="1" l="1"/>
  <c r="C17" i="2"/>
  <c r="O17" i="2"/>
  <c r="B19" i="2"/>
  <c r="B18" i="1"/>
  <c r="O16" i="1"/>
  <c r="P17" i="2" l="1"/>
  <c r="O18" i="2"/>
  <c r="P16" i="1"/>
  <c r="O17" i="1"/>
  <c r="B20" i="1" s="1"/>
  <c r="C20" i="1" s="1"/>
  <c r="B24" i="2" l="1"/>
  <c r="C24" i="2" s="1"/>
  <c r="P18" i="2"/>
  <c r="O19" i="2"/>
  <c r="P17" i="1"/>
  <c r="O18" i="1"/>
  <c r="B21" i="1" s="1"/>
  <c r="C21" i="1" s="1"/>
  <c r="C15" i="1" s="1"/>
  <c r="B27" i="2" l="1"/>
  <c r="O20" i="2"/>
  <c r="P19" i="2"/>
  <c r="C27" i="2" s="1"/>
  <c r="P18" i="1"/>
  <c r="O19" i="1"/>
  <c r="P20" i="2" l="1"/>
  <c r="B29" i="2"/>
  <c r="C29" i="2" s="1"/>
  <c r="O21" i="2"/>
  <c r="P19" i="1"/>
  <c r="O20" i="1"/>
  <c r="P21" i="2" l="1"/>
  <c r="B32" i="2"/>
  <c r="C32" i="2" s="1"/>
  <c r="C16" i="2" s="1"/>
  <c r="O22" i="2"/>
  <c r="P20" i="1"/>
  <c r="O21" i="1"/>
  <c r="O23" i="2" l="1"/>
  <c r="P22" i="2"/>
  <c r="C34" i="2" s="1"/>
  <c r="B34" i="2"/>
  <c r="P21" i="1"/>
  <c r="P23" i="2" l="1"/>
  <c r="O24" i="2"/>
  <c r="P24" i="2" l="1"/>
  <c r="O25" i="2"/>
  <c r="O26" i="2" l="1"/>
  <c r="P25" i="2"/>
  <c r="P26" i="2" l="1"/>
  <c r="O27" i="2"/>
  <c r="P27" i="2" l="1"/>
  <c r="O28" i="2"/>
  <c r="O29" i="2" l="1"/>
  <c r="P28" i="2"/>
  <c r="O30" i="2" l="1"/>
  <c r="P29" i="2"/>
  <c r="P30" i="2" l="1"/>
  <c r="O31" i="2"/>
  <c r="O32" i="2" l="1"/>
  <c r="P31" i="2"/>
  <c r="O33" i="2" l="1"/>
  <c r="P32" i="2"/>
  <c r="P33" i="2" l="1"/>
  <c r="O34" i="2"/>
  <c r="P34" i="2" s="1"/>
</calcChain>
</file>

<file path=xl/sharedStrings.xml><?xml version="1.0" encoding="utf-8"?>
<sst xmlns="http://schemas.openxmlformats.org/spreadsheetml/2006/main" count="135" uniqueCount="73">
  <si>
    <t>Vũ Đức Pháp</t>
  </si>
  <si>
    <t>Trần Đình Khải</t>
  </si>
  <si>
    <t>(Ký và ghi rõ họ tện)</t>
  </si>
  <si>
    <t>GIÁO VIÊN</t>
  </si>
  <si>
    <t>TRƯỞNG TỔ MÔN</t>
  </si>
  <si>
    <t>P.TRƯỞNG KHOA</t>
  </si>
  <si>
    <t>Ngày 03 tháng 3 năm 2019</t>
  </si>
  <si>
    <t>Tiên rãnh trong lỗ</t>
  </si>
  <si>
    <t xml:space="preserve">Bài 11: </t>
  </si>
  <si>
    <t>Tiện lỗ bậc vuông góc</t>
  </si>
  <si>
    <t xml:space="preserve">Bài 10: </t>
  </si>
  <si>
    <t>Tiện lỗ suốt</t>
  </si>
  <si>
    <t xml:space="preserve">Bài 9: </t>
  </si>
  <si>
    <t>Khoan lỗ suốt, lỗ bậc</t>
  </si>
  <si>
    <t xml:space="preserve">Bài 8: </t>
  </si>
  <si>
    <t>Tiện rãnh vuông ngoài và tiện cắt đứt</t>
  </si>
  <si>
    <t xml:space="preserve">Bài 7: </t>
  </si>
  <si>
    <t>Tiện trụ bậc dài chống tâm một đầu và hai đầu</t>
  </si>
  <si>
    <t xml:space="preserve">Bài 6: </t>
  </si>
  <si>
    <t>Tiện trụ trơn dài chống tâm một đầu và hai đầu</t>
  </si>
  <si>
    <t xml:space="preserve">Bài 5: </t>
  </si>
  <si>
    <t>Tiện trụ trơn ngắn gá phôi trên mâm cặp ba vấu</t>
  </si>
  <si>
    <t xml:space="preserve">Bài 4: </t>
  </si>
  <si>
    <t>Mài dao tiện - Gá lắp phôi và dao trên máy tiện</t>
  </si>
  <si>
    <t xml:space="preserve">Bài 3: </t>
  </si>
  <si>
    <t>Sử dụng và bảo quản máy tiện</t>
  </si>
  <si>
    <t xml:space="preserve">Bài 2: </t>
  </si>
  <si>
    <t>Nội qui thực tập xưởng tiện - Sử dụng và bảo quản dụng cụ đo.</t>
  </si>
  <si>
    <t xml:space="preserve">Bài 1: </t>
  </si>
  <si>
    <t>(Phải ghi đầy đủ, cụ thể theo đúng chương trình qui định hiện hành)</t>
  </si>
  <si>
    <t>Đến ngày</t>
  </si>
  <si>
    <t>Trong HK</t>
  </si>
  <si>
    <t>TÊN CHƯƠNG , ĐỀ MỤC, NỘI DUNG GIẢNG DẠY</t>
  </si>
  <si>
    <t>Số tiết lý thuyết</t>
  </si>
  <si>
    <t>Số tiết thực hành</t>
  </si>
  <si>
    <t>Từ ngày</t>
  </si>
  <si>
    <t>T,tự tuần</t>
  </si>
  <si>
    <t>Ghi chú: Nếu dạy nhiều lớp giống nhau về nội dung và tiến độ giảng dạy thì ghi chung lịch</t>
  </si>
  <si>
    <t xml:space="preserve">Số tiết lý thuyết : </t>
  </si>
  <si>
    <t xml:space="preserve">Số tiết thực hành: </t>
  </si>
  <si>
    <t xml:space="preserve">Khối lượng còn lại của chương trình :            </t>
  </si>
  <si>
    <t xml:space="preserve">Khối lượng giảng dạy trong học kỳ   :                                     -           </t>
  </si>
  <si>
    <t>18C1 - CCK3; Nhóm 2: ca2 ; thứ 2;5</t>
  </si>
  <si>
    <t>18C1 - CCK3; Nhóm 1: ca1 ; thứ 2;5</t>
  </si>
  <si>
    <t xml:space="preserve">Lớp dạy: </t>
  </si>
  <si>
    <t>2018 - 2019</t>
  </si>
  <si>
    <t xml:space="preserve">Năm học:  </t>
  </si>
  <si>
    <t xml:space="preserve">Học kỳ:   </t>
  </si>
  <si>
    <t>THỰC TẬP TIỆN CƠ BẢN</t>
  </si>
  <si>
    <t>Học phần:</t>
  </si>
  <si>
    <t>VŨ ĐỨC PHÁP</t>
  </si>
  <si>
    <t>Họ và tên Giáo viên:</t>
  </si>
  <si>
    <t>LỊCH GIẢNG DẠY TRONG HỌC KỲ</t>
  </si>
  <si>
    <t>------o0o------</t>
  </si>
  <si>
    <t>THÀNH PHỐ HỒ CHÍ MINH</t>
  </si>
  <si>
    <t>Độc lập - Tự do - Hạnh phúc</t>
  </si>
  <si>
    <t xml:space="preserve">  TRƯỜNG CAO ĐẲNG LÝ TỰ TRỌNG </t>
  </si>
  <si>
    <t>CỘNG HÒA XÃ HỘI CHỦ NGHĨA VIỆT NAM</t>
  </si>
  <si>
    <t xml:space="preserve">  UBND THÀNH PHỐ HỒ CHÍ MINH</t>
  </si>
  <si>
    <t>I</t>
  </si>
  <si>
    <t>2019 - 2020</t>
  </si>
  <si>
    <t>Nội qui thực tập - An toàn lao động - Khái niệm chung nghề nguội</t>
  </si>
  <si>
    <t>VÕ MINH QUANG</t>
  </si>
  <si>
    <t>19T4 - CN Ô1, Ô2, Ô3, Ô4, Ô5</t>
  </si>
  <si>
    <t>Sử dụng và bảo quản dụng cụ đo kiểm, vạch dấu</t>
  </si>
  <si>
    <t>Thao tác giũa kim loại – giũa mặt phẳng</t>
  </si>
  <si>
    <t>Khoan kim loại – cắt ren trong bằng taro</t>
  </si>
  <si>
    <t>Cưa kim loại</t>
  </si>
  <si>
    <t>Bài tập tổng hợp</t>
  </si>
  <si>
    <t>Võ Minh Quang</t>
  </si>
  <si>
    <t>TRƯỞNG BỘ MÔN</t>
  </si>
  <si>
    <t>Ngày 20 tháng 8 năm 2019</t>
  </si>
  <si>
    <t>THỰC HÀNH NGUỘI CƠ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</si>
</sst>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General\ &quot; tiết&quot;"/>
    <numFmt numFmtId="166" formatCode="General\ &quot;tiết&quot;"/>
  </numFmts>
  <fonts count="16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u/>
      <sz val="13"/>
      <name val="Times New Roman"/>
      <family val="1"/>
    </font>
    <font>
      <sz val="13"/>
      <name val="VNI-Times"/>
    </font>
    <font>
      <sz val="12"/>
      <name val="Times New Roman"/>
      <family val="1"/>
    </font>
    <font>
      <b/>
      <sz val="13"/>
      <color theme="0"/>
      <name val="Times New Roman"/>
      <family val="1"/>
    </font>
    <font>
      <sz val="13"/>
      <color theme="0"/>
      <name val="VNI-Times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6"/>
      <name val="Times New Roman"/>
      <family val="1"/>
    </font>
    <font>
      <b/>
      <sz val="16"/>
      <name val="Times New Roman"/>
      <family val="1"/>
      <charset val="163"/>
    </font>
    <font>
      <b/>
      <sz val="1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/>
    <xf numFmtId="165" fontId="9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166" fontId="9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5"/>
    </xf>
    <xf numFmtId="165" fontId="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6" fontId="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indent="5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5" fillId="0" borderId="5" xfId="0" applyFont="1" applyBorder="1"/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164" fontId="1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4A1B4-18CC-4C1B-B3C0-9059817F4A2B}">
  <dimension ref="A1:Q46"/>
  <sheetViews>
    <sheetView tabSelected="1" topLeftCell="A16" workbookViewId="0">
      <selection activeCell="J30" sqref="J30"/>
    </sheetView>
  </sheetViews>
  <sheetFormatPr defaultRowHeight="16.5" x14ac:dyDescent="0.25"/>
  <cols>
    <col min="1" max="1" width="11" style="1" customWidth="1"/>
    <col min="2" max="3" width="11.140625" style="1" customWidth="1"/>
    <col min="4" max="4" width="11.85546875" style="1" customWidth="1"/>
    <col min="5" max="5" width="9.42578125" style="1" customWidth="1"/>
    <col min="6" max="6" width="8.42578125" style="1" customWidth="1"/>
    <col min="7" max="7" width="3.5703125" style="1" customWidth="1"/>
    <col min="8" max="8" width="8.7109375" style="1" customWidth="1"/>
    <col min="9" max="9" width="13.5703125" style="1" customWidth="1"/>
    <col min="10" max="10" width="14.28515625" style="1" customWidth="1"/>
    <col min="11" max="11" width="7.85546875" style="1" customWidth="1"/>
    <col min="12" max="12" width="16.140625" style="1" customWidth="1"/>
    <col min="13" max="13" width="16.28515625" style="1" customWidth="1"/>
    <col min="14" max="14" width="9.140625" style="1"/>
    <col min="15" max="16" width="12.5703125" style="1" customWidth="1"/>
    <col min="17" max="16384" width="9.140625" style="1"/>
  </cols>
  <sheetData>
    <row r="1" spans="1:17" customFormat="1" ht="15.75" x14ac:dyDescent="0.25">
      <c r="A1" s="73" t="s">
        <v>58</v>
      </c>
      <c r="B1" s="73"/>
      <c r="C1" s="73"/>
      <c r="D1" s="73"/>
      <c r="E1" s="73"/>
      <c r="F1" s="73"/>
      <c r="G1" s="60"/>
      <c r="H1" s="45"/>
      <c r="I1" s="74" t="s">
        <v>57</v>
      </c>
      <c r="J1" s="74"/>
      <c r="K1" s="74"/>
      <c r="L1" s="74"/>
      <c r="M1" s="74"/>
      <c r="N1" s="61"/>
      <c r="O1" s="61"/>
    </row>
    <row r="2" spans="1:17" customFormat="1" ht="15.75" x14ac:dyDescent="0.25">
      <c r="A2" s="74" t="s">
        <v>56</v>
      </c>
      <c r="B2" s="74"/>
      <c r="C2" s="74"/>
      <c r="D2" s="74"/>
      <c r="E2" s="74"/>
      <c r="F2" s="74"/>
      <c r="G2" s="60"/>
      <c r="H2" s="45"/>
      <c r="I2" s="74" t="s">
        <v>55</v>
      </c>
      <c r="J2" s="74"/>
      <c r="K2" s="74"/>
      <c r="L2" s="74"/>
      <c r="M2" s="74"/>
      <c r="N2" s="61"/>
      <c r="O2" s="61"/>
    </row>
    <row r="3" spans="1:17" customFormat="1" ht="15.75" x14ac:dyDescent="0.25">
      <c r="A3" s="74" t="s">
        <v>54</v>
      </c>
      <c r="B3" s="74"/>
      <c r="C3" s="74"/>
      <c r="D3" s="74"/>
      <c r="E3" s="74"/>
      <c r="F3" s="74"/>
      <c r="G3" s="60"/>
      <c r="H3" s="45"/>
      <c r="I3" s="62"/>
      <c r="J3" s="62"/>
      <c r="K3" s="62"/>
      <c r="L3" s="62"/>
      <c r="M3" s="62"/>
      <c r="N3" s="61"/>
      <c r="O3" s="61"/>
    </row>
    <row r="4" spans="1:17" customFormat="1" ht="15.75" x14ac:dyDescent="0.25">
      <c r="A4" s="73" t="s">
        <v>53</v>
      </c>
      <c r="B4" s="73"/>
      <c r="C4" s="73"/>
      <c r="D4" s="73"/>
      <c r="E4" s="73"/>
      <c r="F4" s="73"/>
      <c r="G4" s="60"/>
      <c r="H4" s="45"/>
      <c r="I4" s="73" t="s">
        <v>53</v>
      </c>
      <c r="J4" s="73"/>
      <c r="K4" s="73"/>
      <c r="L4" s="73"/>
      <c r="M4" s="73"/>
      <c r="N4" s="45"/>
      <c r="O4" s="45"/>
    </row>
    <row r="5" spans="1:17" s="45" customFormat="1" ht="15.75" x14ac:dyDescent="0.25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</row>
    <row r="6" spans="1:17" s="45" customFormat="1" ht="22.5" x14ac:dyDescent="0.25">
      <c r="A6" s="77" t="s">
        <v>52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59"/>
      <c r="O6" s="59"/>
      <c r="P6" s="59"/>
    </row>
    <row r="7" spans="1:17" s="45" customFormat="1" ht="20.25" x14ac:dyDescent="0.25">
      <c r="A7" s="2"/>
      <c r="B7" s="2"/>
      <c r="C7" s="57"/>
      <c r="D7" s="58"/>
      <c r="E7" s="58"/>
      <c r="F7" s="58"/>
      <c r="G7" s="58"/>
      <c r="H7" s="58"/>
      <c r="I7" s="57"/>
      <c r="J7" s="57"/>
      <c r="K7" s="57"/>
      <c r="L7" s="57"/>
      <c r="M7" s="57"/>
      <c r="N7" s="57"/>
      <c r="O7" s="57"/>
      <c r="P7" s="57"/>
    </row>
    <row r="8" spans="1:17" s="45" customFormat="1" x14ac:dyDescent="0.25">
      <c r="A8" s="53" t="s">
        <v>51</v>
      </c>
      <c r="C8" s="3"/>
      <c r="D8" s="55" t="s">
        <v>62</v>
      </c>
      <c r="F8" s="55"/>
      <c r="G8" s="55"/>
      <c r="H8" s="56"/>
      <c r="J8" s="51" t="s">
        <v>49</v>
      </c>
      <c r="K8" s="78" t="s">
        <v>72</v>
      </c>
      <c r="L8" s="78"/>
      <c r="M8" s="78"/>
      <c r="N8" s="55"/>
      <c r="O8" s="55"/>
      <c r="P8" s="55"/>
      <c r="Q8" s="2"/>
    </row>
    <row r="9" spans="1:17" s="45" customFormat="1" x14ac:dyDescent="0.25">
      <c r="A9" s="53" t="s">
        <v>47</v>
      </c>
      <c r="B9" s="2"/>
      <c r="C9" s="54" t="s">
        <v>59</v>
      </c>
      <c r="F9" s="2" t="s">
        <v>46</v>
      </c>
      <c r="H9" s="79" t="s">
        <v>60</v>
      </c>
      <c r="I9" s="79"/>
      <c r="J9" s="51" t="s">
        <v>44</v>
      </c>
      <c r="K9" s="80" t="s">
        <v>63</v>
      </c>
      <c r="L9" s="80"/>
      <c r="M9" s="80"/>
      <c r="N9" s="2"/>
      <c r="O9" s="2"/>
      <c r="P9" s="2"/>
    </row>
    <row r="10" spans="1:17" s="45" customFormat="1" x14ac:dyDescent="0.25">
      <c r="A10" s="53" t="s">
        <v>41</v>
      </c>
      <c r="B10" s="2"/>
      <c r="C10" s="2"/>
      <c r="D10" s="2"/>
      <c r="F10" s="2" t="s">
        <v>39</v>
      </c>
      <c r="G10" s="52"/>
      <c r="H10" s="52"/>
      <c r="I10" s="50">
        <v>30</v>
      </c>
      <c r="J10" s="51" t="s">
        <v>38</v>
      </c>
      <c r="L10" s="50">
        <v>0</v>
      </c>
    </row>
    <row r="11" spans="1:17" s="45" customFormat="1" x14ac:dyDescent="0.25">
      <c r="A11" s="49" t="s">
        <v>40</v>
      </c>
      <c r="B11" s="1"/>
      <c r="C11" s="1"/>
      <c r="D11" s="1"/>
      <c r="F11" s="2" t="s">
        <v>39</v>
      </c>
      <c r="G11" s="48"/>
      <c r="H11" s="48"/>
      <c r="I11" s="46">
        <v>0</v>
      </c>
      <c r="J11" s="47" t="s">
        <v>38</v>
      </c>
      <c r="L11" s="46">
        <v>0</v>
      </c>
    </row>
    <row r="12" spans="1:17" s="43" customFormat="1" x14ac:dyDescent="0.25">
      <c r="A12" s="81" t="s">
        <v>37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44"/>
      <c r="O12" s="44"/>
      <c r="P12" s="44"/>
    </row>
    <row r="13" spans="1:17" s="2" customFormat="1" ht="7.5" customHeight="1" x14ac:dyDescent="0.25"/>
    <row r="14" spans="1:17" s="2" customFormat="1" ht="17.25" customHeight="1" thickBot="1" x14ac:dyDescent="0.3">
      <c r="A14" s="42" t="s">
        <v>36</v>
      </c>
      <c r="B14" s="41" t="s">
        <v>35</v>
      </c>
      <c r="C14" s="40">
        <f>B16</f>
        <v>43703</v>
      </c>
      <c r="D14" s="89" t="s">
        <v>34</v>
      </c>
      <c r="E14" s="91" t="s">
        <v>33</v>
      </c>
      <c r="F14" s="93" t="s">
        <v>32</v>
      </c>
      <c r="G14" s="94"/>
      <c r="H14" s="94"/>
      <c r="I14" s="94"/>
      <c r="J14" s="94"/>
      <c r="K14" s="94"/>
      <c r="L14" s="94"/>
      <c r="M14" s="95"/>
      <c r="N14" s="16">
        <v>1</v>
      </c>
      <c r="O14" s="15">
        <v>43703</v>
      </c>
      <c r="P14" s="14">
        <f t="shared" ref="P14:P21" si="0">O14+5</f>
        <v>43708</v>
      </c>
    </row>
    <row r="15" spans="1:17" s="2" customFormat="1" ht="17.25" thickBot="1" x14ac:dyDescent="0.3">
      <c r="A15" s="39" t="s">
        <v>31</v>
      </c>
      <c r="B15" s="38" t="s">
        <v>30</v>
      </c>
      <c r="C15" s="37">
        <f>C21</f>
        <v>43736</v>
      </c>
      <c r="D15" s="90"/>
      <c r="E15" s="92"/>
      <c r="F15" s="96" t="s">
        <v>29</v>
      </c>
      <c r="G15" s="97"/>
      <c r="H15" s="97"/>
      <c r="I15" s="97"/>
      <c r="J15" s="97"/>
      <c r="K15" s="97"/>
      <c r="L15" s="97"/>
      <c r="M15" s="98"/>
      <c r="N15" s="16">
        <v>2</v>
      </c>
      <c r="O15" s="15">
        <f t="shared" ref="O15:O21" si="1">O14+7</f>
        <v>43710</v>
      </c>
      <c r="P15" s="14">
        <f t="shared" si="0"/>
        <v>43715</v>
      </c>
    </row>
    <row r="16" spans="1:17" s="13" customFormat="1" ht="19.5" thickBot="1" x14ac:dyDescent="0.35">
      <c r="A16" s="82">
        <v>1</v>
      </c>
      <c r="B16" s="88">
        <f>O14</f>
        <v>43703</v>
      </c>
      <c r="C16" s="88">
        <f>B16+5</f>
        <v>43708</v>
      </c>
      <c r="D16" s="22">
        <v>2</v>
      </c>
      <c r="E16" s="21">
        <v>5</v>
      </c>
      <c r="F16" s="66" t="s">
        <v>28</v>
      </c>
      <c r="G16" s="67" t="s">
        <v>61</v>
      </c>
      <c r="H16" s="19"/>
      <c r="I16" s="68"/>
      <c r="J16" s="68"/>
      <c r="K16" s="68"/>
      <c r="L16" s="68"/>
      <c r="M16" s="69"/>
      <c r="N16" s="16">
        <v>3</v>
      </c>
      <c r="O16" s="15">
        <f t="shared" si="1"/>
        <v>43717</v>
      </c>
      <c r="P16" s="14">
        <f t="shared" si="0"/>
        <v>43722</v>
      </c>
    </row>
    <row r="17" spans="1:16" s="13" customFormat="1" ht="19.5" thickBot="1" x14ac:dyDescent="0.35">
      <c r="A17" s="82"/>
      <c r="B17" s="88"/>
      <c r="C17" s="88"/>
      <c r="D17" s="35">
        <v>4</v>
      </c>
      <c r="E17" s="34">
        <v>10</v>
      </c>
      <c r="F17" s="20" t="s">
        <v>26</v>
      </c>
      <c r="G17" s="67" t="s">
        <v>64</v>
      </c>
      <c r="H17" s="19"/>
      <c r="I17" s="68"/>
      <c r="J17" s="68"/>
      <c r="K17" s="68"/>
      <c r="L17" s="68"/>
      <c r="M17" s="69"/>
      <c r="N17" s="16">
        <v>4</v>
      </c>
      <c r="O17" s="15">
        <f t="shared" si="1"/>
        <v>43724</v>
      </c>
      <c r="P17" s="14">
        <f t="shared" si="0"/>
        <v>43729</v>
      </c>
    </row>
    <row r="18" spans="1:16" s="13" customFormat="1" ht="19.5" thickBot="1" x14ac:dyDescent="0.35">
      <c r="A18" s="70">
        <v>2</v>
      </c>
      <c r="B18" s="65">
        <f>O15</f>
        <v>43710</v>
      </c>
      <c r="C18" s="65">
        <f>P15</f>
        <v>43715</v>
      </c>
      <c r="D18" s="22">
        <v>6</v>
      </c>
      <c r="E18" s="21"/>
      <c r="F18" s="20" t="s">
        <v>24</v>
      </c>
      <c r="G18" s="67" t="s">
        <v>65</v>
      </c>
      <c r="H18" s="19"/>
      <c r="I18" s="31"/>
      <c r="J18" s="31"/>
      <c r="K18" s="31"/>
      <c r="L18" s="31"/>
      <c r="M18" s="30"/>
      <c r="N18" s="16">
        <v>5</v>
      </c>
      <c r="O18" s="15">
        <f t="shared" si="1"/>
        <v>43731</v>
      </c>
      <c r="P18" s="14">
        <f t="shared" si="0"/>
        <v>43736</v>
      </c>
    </row>
    <row r="19" spans="1:16" s="13" customFormat="1" ht="19.5" thickBot="1" x14ac:dyDescent="0.35">
      <c r="A19" s="70">
        <v>3</v>
      </c>
      <c r="B19" s="65">
        <f>C18+2</f>
        <v>43717</v>
      </c>
      <c r="C19" s="65">
        <f>B19+5</f>
        <v>43722</v>
      </c>
      <c r="D19" s="22">
        <v>6</v>
      </c>
      <c r="E19" s="21">
        <v>10</v>
      </c>
      <c r="F19" s="20" t="s">
        <v>22</v>
      </c>
      <c r="G19" s="67" t="s">
        <v>66</v>
      </c>
      <c r="H19" s="19"/>
      <c r="I19" s="31"/>
      <c r="J19" s="31"/>
      <c r="K19" s="31"/>
      <c r="L19" s="31"/>
      <c r="M19" s="30"/>
      <c r="N19" s="16">
        <v>6</v>
      </c>
      <c r="O19" s="15">
        <f t="shared" si="1"/>
        <v>43738</v>
      </c>
      <c r="P19" s="14">
        <f t="shared" si="0"/>
        <v>43743</v>
      </c>
    </row>
    <row r="20" spans="1:16" s="13" customFormat="1" ht="19.5" thickBot="1" x14ac:dyDescent="0.35">
      <c r="A20" s="70">
        <v>4</v>
      </c>
      <c r="B20" s="65">
        <f>O17</f>
        <v>43724</v>
      </c>
      <c r="C20" s="65">
        <f>B20+5</f>
        <v>43729</v>
      </c>
      <c r="D20" s="22">
        <v>6</v>
      </c>
      <c r="E20" s="21"/>
      <c r="F20" s="20" t="s">
        <v>20</v>
      </c>
      <c r="G20" s="67" t="s">
        <v>67</v>
      </c>
      <c r="H20" s="19"/>
      <c r="I20" s="31"/>
      <c r="J20" s="31"/>
      <c r="K20" s="31"/>
      <c r="L20" s="31"/>
      <c r="M20" s="30"/>
      <c r="N20" s="16">
        <v>7</v>
      </c>
      <c r="O20" s="15">
        <f t="shared" si="1"/>
        <v>43745</v>
      </c>
      <c r="P20" s="14">
        <f t="shared" si="0"/>
        <v>43750</v>
      </c>
    </row>
    <row r="21" spans="1:16" s="13" customFormat="1" ht="19.5" thickBot="1" x14ac:dyDescent="0.35">
      <c r="A21" s="70">
        <v>5</v>
      </c>
      <c r="B21" s="65">
        <f>O18</f>
        <v>43731</v>
      </c>
      <c r="C21" s="65">
        <f>B21+5</f>
        <v>43736</v>
      </c>
      <c r="D21" s="22">
        <v>6</v>
      </c>
      <c r="E21" s="21">
        <v>5</v>
      </c>
      <c r="F21" s="20" t="s">
        <v>18</v>
      </c>
      <c r="G21" s="67" t="s">
        <v>68</v>
      </c>
      <c r="H21" s="19"/>
      <c r="I21" s="31"/>
      <c r="J21" s="31"/>
      <c r="K21" s="31"/>
      <c r="L21" s="31"/>
      <c r="M21" s="30"/>
      <c r="N21" s="16">
        <v>8</v>
      </c>
      <c r="O21" s="15">
        <f t="shared" si="1"/>
        <v>43752</v>
      </c>
      <c r="P21" s="14">
        <f t="shared" si="0"/>
        <v>43757</v>
      </c>
    </row>
    <row r="22" spans="1:16" s="2" customFormat="1" x14ac:dyDescent="0.25">
      <c r="A22" s="12"/>
      <c r="B22" s="63"/>
      <c r="C22" s="64"/>
      <c r="D22" s="10"/>
      <c r="E22" s="9"/>
      <c r="F22" s="8"/>
      <c r="G22" s="7"/>
      <c r="H22" s="7"/>
      <c r="I22" s="7"/>
      <c r="J22" s="7"/>
      <c r="K22" s="7"/>
      <c r="L22" s="7"/>
      <c r="M22" s="7"/>
    </row>
    <row r="23" spans="1:16" s="2" customFormat="1" x14ac:dyDescent="0.25">
      <c r="E23" s="3"/>
      <c r="K23" s="84" t="s">
        <v>71</v>
      </c>
      <c r="L23" s="84"/>
      <c r="M23" s="84"/>
    </row>
    <row r="24" spans="1:16" s="4" customFormat="1" x14ac:dyDescent="0.25">
      <c r="B24" s="6" t="s">
        <v>5</v>
      </c>
      <c r="D24" s="5"/>
      <c r="E24" s="86" t="s">
        <v>70</v>
      </c>
      <c r="F24" s="86"/>
      <c r="G24" s="86"/>
      <c r="H24" s="86"/>
      <c r="I24" s="86"/>
      <c r="J24" s="5"/>
      <c r="K24" s="86" t="s">
        <v>3</v>
      </c>
      <c r="L24" s="86"/>
      <c r="M24" s="86"/>
    </row>
    <row r="25" spans="1:16" s="2" customFormat="1" x14ac:dyDescent="0.25">
      <c r="B25" s="3" t="s">
        <v>2</v>
      </c>
      <c r="D25" s="3"/>
      <c r="E25" s="87" t="s">
        <v>2</v>
      </c>
      <c r="F25" s="87"/>
      <c r="G25" s="87"/>
      <c r="H25" s="87"/>
      <c r="I25" s="87"/>
      <c r="J25" s="3"/>
      <c r="K25" s="84" t="s">
        <v>2</v>
      </c>
      <c r="L25" s="84"/>
      <c r="M25" s="84"/>
    </row>
    <row r="26" spans="1:16" s="2" customFormat="1" x14ac:dyDescent="0.25">
      <c r="B26" s="3"/>
      <c r="D26" s="3"/>
    </row>
    <row r="27" spans="1:16" s="72" customFormat="1" x14ac:dyDescent="0.25">
      <c r="B27" s="71"/>
      <c r="D27" s="71"/>
    </row>
    <row r="28" spans="1:16" s="2" customFormat="1" x14ac:dyDescent="0.25">
      <c r="B28" s="3"/>
      <c r="D28" s="3"/>
    </row>
    <row r="29" spans="1:16" s="2" customFormat="1" x14ac:dyDescent="0.25">
      <c r="C29" s="5"/>
      <c r="D29" s="5"/>
    </row>
    <row r="30" spans="1:16" s="4" customFormat="1" x14ac:dyDescent="0.25">
      <c r="B30" s="5" t="s">
        <v>1</v>
      </c>
      <c r="D30" s="5"/>
      <c r="E30" s="83" t="s">
        <v>0</v>
      </c>
      <c r="F30" s="83"/>
      <c r="G30" s="83"/>
      <c r="H30" s="83"/>
      <c r="I30" s="83"/>
      <c r="J30" s="5"/>
      <c r="K30" s="83" t="s">
        <v>69</v>
      </c>
      <c r="L30" s="83"/>
      <c r="M30" s="83"/>
    </row>
    <row r="31" spans="1:16" s="2" customFormat="1" x14ac:dyDescent="0.25">
      <c r="A31" s="84"/>
      <c r="B31" s="85"/>
      <c r="C31" s="85"/>
      <c r="D31" s="3"/>
      <c r="E31" s="84"/>
      <c r="F31" s="84"/>
      <c r="G31" s="84"/>
      <c r="H31" s="3"/>
      <c r="I31" s="3"/>
      <c r="J31" s="3"/>
      <c r="K31" s="84"/>
      <c r="L31" s="84"/>
      <c r="M31" s="84"/>
    </row>
    <row r="32" spans="1:16" s="2" customFormat="1" x14ac:dyDescent="0.25">
      <c r="A32" s="84"/>
      <c r="B32" s="85"/>
      <c r="C32" s="85"/>
      <c r="D32" s="3"/>
      <c r="F32" s="3"/>
      <c r="G32" s="3"/>
      <c r="H32" s="3"/>
      <c r="I32" s="3"/>
      <c r="J32" s="3"/>
      <c r="K32" s="84"/>
      <c r="L32" s="84"/>
      <c r="M32" s="84"/>
    </row>
    <row r="33" spans="1:13" s="2" customFormat="1" x14ac:dyDescent="0.25">
      <c r="A33" s="84"/>
      <c r="B33" s="85"/>
      <c r="C33" s="85"/>
      <c r="D33" s="3"/>
      <c r="G33" s="3"/>
      <c r="H33" s="3"/>
      <c r="K33" s="84"/>
      <c r="L33" s="84"/>
      <c r="M33" s="84"/>
    </row>
    <row r="34" spans="1:13" s="2" customFormat="1" x14ac:dyDescent="0.25">
      <c r="A34" s="84"/>
      <c r="B34" s="85"/>
      <c r="C34" s="85"/>
      <c r="D34" s="3"/>
      <c r="E34" s="84"/>
      <c r="F34" s="84"/>
      <c r="G34" s="84"/>
      <c r="H34" s="84"/>
      <c r="I34" s="84"/>
      <c r="J34" s="3"/>
    </row>
    <row r="35" spans="1:13" s="2" customFormat="1" x14ac:dyDescent="0.25">
      <c r="D35" s="3"/>
      <c r="K35" s="84"/>
      <c r="L35" s="84"/>
      <c r="M35" s="84"/>
    </row>
    <row r="36" spans="1:13" s="2" customFormat="1" x14ac:dyDescent="0.25">
      <c r="A36" s="1"/>
      <c r="B36" s="1"/>
      <c r="C36" s="1"/>
      <c r="D36" s="3"/>
      <c r="E36" s="1"/>
    </row>
    <row r="37" spans="1:13" s="2" customFormat="1" x14ac:dyDescent="0.25">
      <c r="A37" s="1"/>
      <c r="B37" s="1"/>
      <c r="C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2" customFormat="1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2" customFormat="1" x14ac:dyDescent="0.25">
      <c r="A39" s="1"/>
      <c r="B39" s="1"/>
      <c r="C39" s="1"/>
      <c r="E39" s="1"/>
      <c r="F39" s="1"/>
      <c r="G39" s="1"/>
      <c r="H39" s="1"/>
      <c r="I39" s="1"/>
      <c r="J39" s="1"/>
      <c r="K39" s="1"/>
      <c r="L39" s="1"/>
      <c r="M39" s="1"/>
    </row>
    <row r="40" spans="1:13" s="2" customFormat="1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2" customFormat="1" x14ac:dyDescent="0.25">
      <c r="A41" s="1"/>
      <c r="B41" s="1"/>
      <c r="C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2" customFormat="1" x14ac:dyDescent="0.25">
      <c r="A42" s="1"/>
      <c r="B42" s="1"/>
      <c r="C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2" customFormat="1" x14ac:dyDescent="0.25">
      <c r="A43" s="1"/>
      <c r="B43" s="1"/>
      <c r="C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2" customFormat="1" x14ac:dyDescent="0.25">
      <c r="A44" s="1"/>
      <c r="B44" s="1"/>
      <c r="C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2" customFormat="1" x14ac:dyDescent="0.25">
      <c r="A45" s="1"/>
      <c r="B45" s="1"/>
      <c r="C45" s="1"/>
      <c r="E45" s="1"/>
      <c r="F45" s="1"/>
      <c r="G45" s="1"/>
      <c r="H45" s="1"/>
      <c r="I45" s="1"/>
      <c r="J45" s="1"/>
      <c r="K45" s="1"/>
      <c r="L45" s="1"/>
      <c r="M45" s="1"/>
    </row>
    <row r="46" spans="1:13" s="2" customForma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37">
    <mergeCell ref="F14:M14"/>
    <mergeCell ref="F15:M15"/>
    <mergeCell ref="K35:M35"/>
    <mergeCell ref="A32:C32"/>
    <mergeCell ref="K32:M32"/>
    <mergeCell ref="A33:C33"/>
    <mergeCell ref="K33:M33"/>
    <mergeCell ref="A34:C34"/>
    <mergeCell ref="E34:I34"/>
    <mergeCell ref="A12:M12"/>
    <mergeCell ref="A16:A17"/>
    <mergeCell ref="K30:M30"/>
    <mergeCell ref="A31:C31"/>
    <mergeCell ref="E31:G31"/>
    <mergeCell ref="K31:M31"/>
    <mergeCell ref="K23:M23"/>
    <mergeCell ref="E24:I24"/>
    <mergeCell ref="K24:M24"/>
    <mergeCell ref="E25:I25"/>
    <mergeCell ref="K25:M25"/>
    <mergeCell ref="E30:I30"/>
    <mergeCell ref="C16:C17"/>
    <mergeCell ref="B16:B17"/>
    <mergeCell ref="D14:D15"/>
    <mergeCell ref="E14:E15"/>
    <mergeCell ref="A5:P5"/>
    <mergeCell ref="A6:M6"/>
    <mergeCell ref="K8:M8"/>
    <mergeCell ref="H9:I9"/>
    <mergeCell ref="K9:M9"/>
    <mergeCell ref="A4:F4"/>
    <mergeCell ref="I4:M4"/>
    <mergeCell ref="A1:F1"/>
    <mergeCell ref="I1:M1"/>
    <mergeCell ref="A2:F2"/>
    <mergeCell ref="I2:M2"/>
    <mergeCell ref="A3:F3"/>
  </mergeCells>
  <pageMargins left="0.2" right="0.2" top="0.25" bottom="0.25" header="0" footer="0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DBBB9-BCA0-43A1-9A9E-CBF85EA872CF}">
  <dimension ref="A1:Q58"/>
  <sheetViews>
    <sheetView workbookViewId="0">
      <selection activeCell="J10" sqref="J10"/>
    </sheetView>
  </sheetViews>
  <sheetFormatPr defaultRowHeight="16.5" x14ac:dyDescent="0.25"/>
  <cols>
    <col min="1" max="1" width="11" style="1" customWidth="1"/>
    <col min="2" max="3" width="11.140625" style="1" customWidth="1"/>
    <col min="4" max="4" width="11.85546875" style="1" customWidth="1"/>
    <col min="5" max="5" width="9.42578125" style="1" customWidth="1"/>
    <col min="6" max="6" width="8.42578125" style="1" customWidth="1"/>
    <col min="7" max="7" width="3.5703125" style="1" customWidth="1"/>
    <col min="8" max="8" width="8.7109375" style="1" customWidth="1"/>
    <col min="9" max="9" width="13.5703125" style="1" customWidth="1"/>
    <col min="10" max="10" width="14.28515625" style="1" customWidth="1"/>
    <col min="11" max="11" width="7.85546875" style="1" customWidth="1"/>
    <col min="12" max="12" width="16.140625" style="1" customWidth="1"/>
    <col min="13" max="13" width="16.28515625" style="1" customWidth="1"/>
    <col min="14" max="14" width="9.140625" style="1"/>
    <col min="15" max="16" width="12.5703125" style="1" customWidth="1"/>
    <col min="17" max="16384" width="9.140625" style="1"/>
  </cols>
  <sheetData>
    <row r="1" spans="1:17" customFormat="1" ht="15.75" x14ac:dyDescent="0.25">
      <c r="A1" s="73" t="s">
        <v>58</v>
      </c>
      <c r="B1" s="73"/>
      <c r="C1" s="73"/>
      <c r="D1" s="73"/>
      <c r="E1" s="73"/>
      <c r="F1" s="73"/>
      <c r="G1" s="60"/>
      <c r="H1" s="45"/>
      <c r="I1" s="74" t="s">
        <v>57</v>
      </c>
      <c r="J1" s="74"/>
      <c r="K1" s="74"/>
      <c r="L1" s="74"/>
      <c r="M1" s="74"/>
      <c r="N1" s="61"/>
      <c r="O1" s="61"/>
    </row>
    <row r="2" spans="1:17" customFormat="1" ht="15.75" x14ac:dyDescent="0.25">
      <c r="A2" s="74" t="s">
        <v>56</v>
      </c>
      <c r="B2" s="74"/>
      <c r="C2" s="74"/>
      <c r="D2" s="74"/>
      <c r="E2" s="74"/>
      <c r="F2" s="74"/>
      <c r="G2" s="60"/>
      <c r="H2" s="45"/>
      <c r="I2" s="74" t="s">
        <v>55</v>
      </c>
      <c r="J2" s="74"/>
      <c r="K2" s="74"/>
      <c r="L2" s="74"/>
      <c r="M2" s="74"/>
      <c r="N2" s="61"/>
      <c r="O2" s="61"/>
    </row>
    <row r="3" spans="1:17" customFormat="1" ht="15.75" x14ac:dyDescent="0.25">
      <c r="A3" s="74" t="s">
        <v>54</v>
      </c>
      <c r="B3" s="74"/>
      <c r="C3" s="74"/>
      <c r="D3" s="74"/>
      <c r="E3" s="74"/>
      <c r="F3" s="74"/>
      <c r="G3" s="60"/>
      <c r="H3" s="45"/>
      <c r="I3" s="62"/>
      <c r="J3" s="62"/>
      <c r="K3" s="62"/>
      <c r="L3" s="62"/>
      <c r="M3" s="62"/>
      <c r="N3" s="61"/>
      <c r="O3" s="61"/>
    </row>
    <row r="4" spans="1:17" customFormat="1" ht="15.75" x14ac:dyDescent="0.25">
      <c r="A4" s="73" t="s">
        <v>53</v>
      </c>
      <c r="B4" s="73"/>
      <c r="C4" s="73"/>
      <c r="D4" s="73"/>
      <c r="E4" s="73"/>
      <c r="F4" s="73"/>
      <c r="G4" s="60"/>
      <c r="H4" s="45"/>
      <c r="I4" s="73" t="s">
        <v>53</v>
      </c>
      <c r="J4" s="73"/>
      <c r="K4" s="73"/>
      <c r="L4" s="73"/>
      <c r="M4" s="73"/>
      <c r="N4" s="45"/>
      <c r="O4" s="45"/>
    </row>
    <row r="5" spans="1:17" s="45" customFormat="1" ht="15.75" x14ac:dyDescent="0.25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</row>
    <row r="6" spans="1:17" s="45" customFormat="1" ht="22.5" x14ac:dyDescent="0.25">
      <c r="A6" s="77" t="s">
        <v>52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59"/>
      <c r="O6" s="59"/>
      <c r="P6" s="59"/>
    </row>
    <row r="7" spans="1:17" s="45" customFormat="1" ht="20.25" x14ac:dyDescent="0.25">
      <c r="A7" s="2"/>
      <c r="B7" s="2"/>
      <c r="C7" s="57"/>
      <c r="D7" s="58"/>
      <c r="E7" s="58"/>
      <c r="F7" s="58"/>
      <c r="G7" s="58"/>
      <c r="H7" s="58"/>
      <c r="I7" s="57"/>
      <c r="J7" s="57"/>
      <c r="K7" s="57"/>
      <c r="L7" s="57"/>
      <c r="M7" s="57"/>
      <c r="N7" s="57"/>
      <c r="O7" s="57"/>
      <c r="P7" s="57"/>
    </row>
    <row r="8" spans="1:17" s="45" customFormat="1" x14ac:dyDescent="0.25">
      <c r="A8" s="53" t="s">
        <v>51</v>
      </c>
      <c r="C8" s="3"/>
      <c r="D8" s="55" t="s">
        <v>50</v>
      </c>
      <c r="F8" s="55"/>
      <c r="G8" s="55"/>
      <c r="H8" s="56"/>
      <c r="J8" s="51" t="s">
        <v>49</v>
      </c>
      <c r="K8" s="78" t="s">
        <v>48</v>
      </c>
      <c r="L8" s="78"/>
      <c r="M8" s="78"/>
      <c r="N8" s="55"/>
      <c r="O8" s="55"/>
      <c r="P8" s="55"/>
      <c r="Q8" s="2"/>
    </row>
    <row r="9" spans="1:17" s="45" customFormat="1" x14ac:dyDescent="0.25">
      <c r="A9" s="53" t="s">
        <v>47</v>
      </c>
      <c r="B9" s="2"/>
      <c r="C9" s="54" t="s">
        <v>59</v>
      </c>
      <c r="F9" s="2" t="s">
        <v>46</v>
      </c>
      <c r="H9" s="79" t="s">
        <v>45</v>
      </c>
      <c r="I9" s="79"/>
      <c r="J9" s="51" t="s">
        <v>44</v>
      </c>
      <c r="K9" s="80" t="s">
        <v>43</v>
      </c>
      <c r="L9" s="80"/>
      <c r="M9" s="80"/>
      <c r="N9" s="2"/>
      <c r="O9" s="2"/>
      <c r="P9" s="2"/>
    </row>
    <row r="10" spans="1:17" s="45" customFormat="1" x14ac:dyDescent="0.25">
      <c r="A10" s="53"/>
      <c r="B10" s="2"/>
      <c r="C10" s="54"/>
      <c r="F10" s="2"/>
      <c r="H10" s="54"/>
      <c r="I10" s="54"/>
      <c r="J10" s="51"/>
      <c r="K10" s="80" t="s">
        <v>42</v>
      </c>
      <c r="L10" s="80"/>
      <c r="M10" s="80"/>
      <c r="N10" s="2"/>
      <c r="O10" s="2"/>
      <c r="P10" s="2"/>
    </row>
    <row r="11" spans="1:17" s="45" customFormat="1" x14ac:dyDescent="0.25">
      <c r="A11" s="53" t="s">
        <v>41</v>
      </c>
      <c r="B11" s="2"/>
      <c r="C11" s="2"/>
      <c r="D11" s="2"/>
      <c r="F11" s="2" t="s">
        <v>39</v>
      </c>
      <c r="G11" s="52"/>
      <c r="H11" s="52"/>
      <c r="I11" s="50">
        <v>90</v>
      </c>
      <c r="J11" s="51" t="s">
        <v>38</v>
      </c>
      <c r="L11" s="50">
        <v>0</v>
      </c>
    </row>
    <row r="12" spans="1:17" s="45" customFormat="1" x14ac:dyDescent="0.25">
      <c r="A12" s="49" t="s">
        <v>40</v>
      </c>
      <c r="B12" s="1"/>
      <c r="C12" s="1"/>
      <c r="D12" s="1"/>
      <c r="F12" s="2" t="s">
        <v>39</v>
      </c>
      <c r="G12" s="48"/>
      <c r="H12" s="48"/>
      <c r="I12" s="46">
        <v>0</v>
      </c>
      <c r="J12" s="47" t="s">
        <v>38</v>
      </c>
      <c r="L12" s="46">
        <v>0</v>
      </c>
    </row>
    <row r="13" spans="1:17" s="43" customFormat="1" x14ac:dyDescent="0.25">
      <c r="A13" s="81" t="s">
        <v>37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44"/>
      <c r="O13" s="44"/>
      <c r="P13" s="44"/>
    </row>
    <row r="14" spans="1:17" s="2" customFormat="1" x14ac:dyDescent="0.25"/>
    <row r="15" spans="1:17" s="2" customFormat="1" ht="17.25" customHeight="1" thickBot="1" x14ac:dyDescent="0.3">
      <c r="A15" s="42" t="s">
        <v>36</v>
      </c>
      <c r="B15" s="41" t="s">
        <v>35</v>
      </c>
      <c r="C15" s="40">
        <f>B17</f>
        <v>43535</v>
      </c>
      <c r="D15" s="89" t="s">
        <v>34</v>
      </c>
      <c r="E15" s="91" t="s">
        <v>33</v>
      </c>
      <c r="F15" s="93" t="s">
        <v>32</v>
      </c>
      <c r="G15" s="94"/>
      <c r="H15" s="94"/>
      <c r="I15" s="94"/>
      <c r="J15" s="94"/>
      <c r="K15" s="94"/>
      <c r="L15" s="94"/>
      <c r="M15" s="95"/>
      <c r="N15" s="16">
        <v>1</v>
      </c>
      <c r="O15" s="15">
        <v>43535</v>
      </c>
      <c r="P15" s="14">
        <f t="shared" ref="P15:P34" si="0">O15+5</f>
        <v>43540</v>
      </c>
    </row>
    <row r="16" spans="1:17" s="2" customFormat="1" ht="17.25" thickBot="1" x14ac:dyDescent="0.3">
      <c r="A16" s="39" t="s">
        <v>31</v>
      </c>
      <c r="B16" s="38" t="s">
        <v>30</v>
      </c>
      <c r="C16" s="37">
        <f>C32</f>
        <v>43582</v>
      </c>
      <c r="D16" s="90"/>
      <c r="E16" s="92"/>
      <c r="F16" s="96" t="s">
        <v>29</v>
      </c>
      <c r="G16" s="83"/>
      <c r="H16" s="83"/>
      <c r="I16" s="83"/>
      <c r="J16" s="83"/>
      <c r="K16" s="83"/>
      <c r="L16" s="83"/>
      <c r="M16" s="108"/>
      <c r="N16" s="16">
        <v>2</v>
      </c>
      <c r="O16" s="15">
        <f t="shared" ref="O16:O34" si="1">O15+7</f>
        <v>43542</v>
      </c>
      <c r="P16" s="14">
        <f t="shared" si="0"/>
        <v>43547</v>
      </c>
    </row>
    <row r="17" spans="1:16" s="13" customFormat="1" ht="18.75" thickBot="1" x14ac:dyDescent="0.3">
      <c r="A17" s="99">
        <v>1</v>
      </c>
      <c r="B17" s="102">
        <f>O15</f>
        <v>43535</v>
      </c>
      <c r="C17" s="105">
        <f>B17+5</f>
        <v>43540</v>
      </c>
      <c r="D17" s="22">
        <v>5</v>
      </c>
      <c r="E17" s="21">
        <v>5</v>
      </c>
      <c r="F17" s="36" t="s">
        <v>28</v>
      </c>
      <c r="G17" s="19" t="s">
        <v>27</v>
      </c>
      <c r="H17" s="19"/>
      <c r="I17" s="33"/>
      <c r="J17" s="33"/>
      <c r="K17" s="33"/>
      <c r="L17" s="33"/>
      <c r="M17" s="32"/>
      <c r="N17" s="16">
        <v>3</v>
      </c>
      <c r="O17" s="15">
        <f t="shared" si="1"/>
        <v>43549</v>
      </c>
      <c r="P17" s="14">
        <f t="shared" si="0"/>
        <v>43554</v>
      </c>
    </row>
    <row r="18" spans="1:16" s="13" customFormat="1" ht="18.75" thickBot="1" x14ac:dyDescent="0.3">
      <c r="A18" s="101"/>
      <c r="B18" s="104"/>
      <c r="C18" s="107"/>
      <c r="D18" s="35">
        <v>7</v>
      </c>
      <c r="E18" s="34">
        <v>10</v>
      </c>
      <c r="F18" s="20" t="s">
        <v>26</v>
      </c>
      <c r="G18" s="19" t="s">
        <v>25</v>
      </c>
      <c r="H18" s="19"/>
      <c r="I18" s="33"/>
      <c r="J18" s="33"/>
      <c r="K18" s="33"/>
      <c r="L18" s="33"/>
      <c r="M18" s="32"/>
      <c r="N18" s="16">
        <v>4</v>
      </c>
      <c r="O18" s="15">
        <f t="shared" si="1"/>
        <v>43556</v>
      </c>
      <c r="P18" s="14">
        <f t="shared" si="0"/>
        <v>43561</v>
      </c>
    </row>
    <row r="19" spans="1:16" s="13" customFormat="1" ht="18.75" thickBot="1" x14ac:dyDescent="0.3">
      <c r="A19" s="100">
        <v>2</v>
      </c>
      <c r="B19" s="103">
        <f>O16</f>
        <v>43542</v>
      </c>
      <c r="C19" s="106">
        <f>P16</f>
        <v>43547</v>
      </c>
      <c r="D19" s="22">
        <v>3</v>
      </c>
      <c r="E19" s="21"/>
      <c r="F19" s="20" t="s">
        <v>26</v>
      </c>
      <c r="G19" s="19" t="s">
        <v>25</v>
      </c>
      <c r="H19" s="19"/>
      <c r="I19" s="18"/>
      <c r="J19" s="31"/>
      <c r="K19" s="31"/>
      <c r="L19" s="31"/>
      <c r="M19" s="30"/>
      <c r="N19" s="16">
        <v>5</v>
      </c>
      <c r="O19" s="15">
        <f t="shared" si="1"/>
        <v>43563</v>
      </c>
      <c r="P19" s="14">
        <f t="shared" si="0"/>
        <v>43568</v>
      </c>
    </row>
    <row r="20" spans="1:16" s="13" customFormat="1" ht="18.75" thickBot="1" x14ac:dyDescent="0.3">
      <c r="A20" s="101"/>
      <c r="B20" s="104"/>
      <c r="C20" s="107"/>
      <c r="D20" s="22">
        <v>9</v>
      </c>
      <c r="E20" s="21">
        <v>10</v>
      </c>
      <c r="F20" s="20" t="s">
        <v>24</v>
      </c>
      <c r="G20" s="19" t="s">
        <v>23</v>
      </c>
      <c r="H20" s="19"/>
      <c r="I20" s="18"/>
      <c r="J20" s="31"/>
      <c r="K20" s="31"/>
      <c r="L20" s="31"/>
      <c r="M20" s="30"/>
      <c r="N20" s="16">
        <v>6</v>
      </c>
      <c r="O20" s="15">
        <f t="shared" si="1"/>
        <v>43570</v>
      </c>
      <c r="P20" s="14">
        <f t="shared" si="0"/>
        <v>43575</v>
      </c>
    </row>
    <row r="21" spans="1:16" s="13" customFormat="1" ht="18.75" thickBot="1" x14ac:dyDescent="0.3">
      <c r="A21" s="99">
        <v>3</v>
      </c>
      <c r="B21" s="102">
        <f>C19+2</f>
        <v>43549</v>
      </c>
      <c r="C21" s="105">
        <f>B21+5</f>
        <v>43554</v>
      </c>
      <c r="D21" s="22">
        <v>1</v>
      </c>
      <c r="E21" s="21"/>
      <c r="F21" s="20" t="s">
        <v>24</v>
      </c>
      <c r="G21" s="19" t="s">
        <v>23</v>
      </c>
      <c r="H21" s="19"/>
      <c r="I21" s="31"/>
      <c r="J21" s="31"/>
      <c r="K21" s="31"/>
      <c r="L21" s="31"/>
      <c r="M21" s="30"/>
      <c r="N21" s="16">
        <v>7</v>
      </c>
      <c r="O21" s="15">
        <f t="shared" si="1"/>
        <v>43577</v>
      </c>
      <c r="P21" s="14">
        <f t="shared" si="0"/>
        <v>43582</v>
      </c>
    </row>
    <row r="22" spans="1:16" s="13" customFormat="1" ht="18.75" thickBot="1" x14ac:dyDescent="0.3">
      <c r="A22" s="100"/>
      <c r="B22" s="103"/>
      <c r="C22" s="106"/>
      <c r="D22" s="22">
        <v>5</v>
      </c>
      <c r="E22" s="21">
        <v>5</v>
      </c>
      <c r="F22" s="20" t="s">
        <v>22</v>
      </c>
      <c r="G22" s="19" t="s">
        <v>21</v>
      </c>
      <c r="H22" s="19"/>
      <c r="I22" s="31"/>
      <c r="J22" s="31"/>
      <c r="K22" s="31"/>
      <c r="L22" s="31"/>
      <c r="M22" s="30"/>
      <c r="N22" s="16">
        <v>8</v>
      </c>
      <c r="O22" s="15">
        <f t="shared" si="1"/>
        <v>43584</v>
      </c>
      <c r="P22" s="14">
        <f t="shared" si="0"/>
        <v>43589</v>
      </c>
    </row>
    <row r="23" spans="1:16" s="13" customFormat="1" ht="18.75" thickBot="1" x14ac:dyDescent="0.3">
      <c r="A23" s="101"/>
      <c r="B23" s="104"/>
      <c r="C23" s="107"/>
      <c r="D23" s="22">
        <v>6</v>
      </c>
      <c r="E23" s="21">
        <v>10</v>
      </c>
      <c r="F23" s="20" t="s">
        <v>20</v>
      </c>
      <c r="G23" s="19" t="s">
        <v>19</v>
      </c>
      <c r="H23" s="19"/>
      <c r="I23" s="31"/>
      <c r="J23" s="31"/>
      <c r="K23" s="31"/>
      <c r="L23" s="31"/>
      <c r="M23" s="30"/>
      <c r="N23" s="16">
        <v>9</v>
      </c>
      <c r="O23" s="15">
        <f t="shared" si="1"/>
        <v>43591</v>
      </c>
      <c r="P23" s="14">
        <f t="shared" si="0"/>
        <v>43596</v>
      </c>
    </row>
    <row r="24" spans="1:16" s="13" customFormat="1" ht="18.75" thickBot="1" x14ac:dyDescent="0.3">
      <c r="A24" s="99">
        <v>4</v>
      </c>
      <c r="B24" s="102">
        <f>O18</f>
        <v>43556</v>
      </c>
      <c r="C24" s="105">
        <f>B24+5</f>
        <v>43561</v>
      </c>
      <c r="D24" s="22">
        <v>4</v>
      </c>
      <c r="E24" s="21"/>
      <c r="F24" s="20" t="s">
        <v>20</v>
      </c>
      <c r="G24" s="19" t="s">
        <v>19</v>
      </c>
      <c r="H24" s="19"/>
      <c r="I24" s="31"/>
      <c r="J24" s="31"/>
      <c r="K24" s="31"/>
      <c r="L24" s="31"/>
      <c r="M24" s="30"/>
      <c r="N24" s="16">
        <v>10</v>
      </c>
      <c r="O24" s="15">
        <f t="shared" si="1"/>
        <v>43598</v>
      </c>
      <c r="P24" s="14">
        <f t="shared" si="0"/>
        <v>43603</v>
      </c>
    </row>
    <row r="25" spans="1:16" s="13" customFormat="1" ht="18.75" thickBot="1" x14ac:dyDescent="0.3">
      <c r="A25" s="100"/>
      <c r="B25" s="103"/>
      <c r="C25" s="106"/>
      <c r="D25" s="22">
        <v>2</v>
      </c>
      <c r="E25" s="21">
        <v>10</v>
      </c>
      <c r="F25" s="20" t="s">
        <v>18</v>
      </c>
      <c r="G25" s="19" t="s">
        <v>17</v>
      </c>
      <c r="H25" s="19"/>
      <c r="I25" s="26"/>
      <c r="J25" s="31"/>
      <c r="K25" s="31"/>
      <c r="L25" s="31"/>
      <c r="M25" s="30"/>
      <c r="N25" s="16">
        <v>11</v>
      </c>
      <c r="O25" s="15">
        <f t="shared" si="1"/>
        <v>43605</v>
      </c>
      <c r="P25" s="14">
        <f t="shared" si="0"/>
        <v>43610</v>
      </c>
    </row>
    <row r="26" spans="1:16" s="13" customFormat="1" ht="18.75" thickBot="1" x14ac:dyDescent="0.3">
      <c r="A26" s="101"/>
      <c r="B26" s="104"/>
      <c r="C26" s="107"/>
      <c r="D26" s="22">
        <v>6</v>
      </c>
      <c r="E26" s="21"/>
      <c r="F26" s="20" t="s">
        <v>18</v>
      </c>
      <c r="G26" s="19" t="s">
        <v>17</v>
      </c>
      <c r="H26" s="19"/>
      <c r="I26" s="18"/>
      <c r="J26" s="26"/>
      <c r="K26" s="26"/>
      <c r="L26" s="26"/>
      <c r="M26" s="29"/>
      <c r="N26" s="16">
        <v>12</v>
      </c>
      <c r="O26" s="15">
        <f t="shared" si="1"/>
        <v>43612</v>
      </c>
      <c r="P26" s="14">
        <f t="shared" si="0"/>
        <v>43617</v>
      </c>
    </row>
    <row r="27" spans="1:16" s="13" customFormat="1" ht="18.75" thickBot="1" x14ac:dyDescent="0.3">
      <c r="A27" s="100">
        <v>5</v>
      </c>
      <c r="B27" s="103">
        <f>O19</f>
        <v>43563</v>
      </c>
      <c r="C27" s="106">
        <f>P19</f>
        <v>43568</v>
      </c>
      <c r="D27" s="28">
        <v>2</v>
      </c>
      <c r="E27" s="27"/>
      <c r="F27" s="20" t="s">
        <v>18</v>
      </c>
      <c r="G27" s="19" t="s">
        <v>17</v>
      </c>
      <c r="H27" s="19"/>
      <c r="I27" s="18"/>
      <c r="J27" s="26"/>
      <c r="K27" s="26"/>
      <c r="L27" s="18"/>
      <c r="M27" s="17"/>
      <c r="N27" s="16">
        <v>13</v>
      </c>
      <c r="O27" s="15">
        <f t="shared" si="1"/>
        <v>43619</v>
      </c>
      <c r="P27" s="14">
        <f t="shared" si="0"/>
        <v>43624</v>
      </c>
    </row>
    <row r="28" spans="1:16" s="13" customFormat="1" ht="18.75" thickBot="1" x14ac:dyDescent="0.3">
      <c r="A28" s="101"/>
      <c r="B28" s="104"/>
      <c r="C28" s="107"/>
      <c r="D28" s="22">
        <v>10</v>
      </c>
      <c r="E28" s="21">
        <v>10</v>
      </c>
      <c r="F28" s="20" t="s">
        <v>16</v>
      </c>
      <c r="G28" s="19" t="s">
        <v>15</v>
      </c>
      <c r="H28" s="19"/>
      <c r="I28" s="18"/>
      <c r="J28" s="18"/>
      <c r="K28" s="18"/>
      <c r="L28" s="18"/>
      <c r="M28" s="17"/>
      <c r="N28" s="16">
        <v>14</v>
      </c>
      <c r="O28" s="15">
        <f t="shared" si="1"/>
        <v>43626</v>
      </c>
      <c r="P28" s="14">
        <f t="shared" si="0"/>
        <v>43631</v>
      </c>
    </row>
    <row r="29" spans="1:16" s="13" customFormat="1" ht="18.75" thickBot="1" x14ac:dyDescent="0.3">
      <c r="A29" s="99">
        <v>6</v>
      </c>
      <c r="B29" s="102">
        <f>O20</f>
        <v>43570</v>
      </c>
      <c r="C29" s="105">
        <f>B29+5</f>
        <v>43575</v>
      </c>
      <c r="D29" s="22">
        <v>5</v>
      </c>
      <c r="E29" s="21">
        <v>5</v>
      </c>
      <c r="F29" s="20" t="s">
        <v>14</v>
      </c>
      <c r="G29" s="19" t="s">
        <v>13</v>
      </c>
      <c r="H29" s="19"/>
      <c r="I29" s="18"/>
      <c r="J29" s="18"/>
      <c r="K29" s="18"/>
      <c r="L29" s="18"/>
      <c r="M29" s="17"/>
      <c r="N29" s="16">
        <v>15</v>
      </c>
      <c r="O29" s="15">
        <f t="shared" si="1"/>
        <v>43633</v>
      </c>
      <c r="P29" s="14">
        <f t="shared" si="0"/>
        <v>43638</v>
      </c>
    </row>
    <row r="30" spans="1:16" s="13" customFormat="1" ht="18.75" thickBot="1" x14ac:dyDescent="0.3">
      <c r="A30" s="100"/>
      <c r="B30" s="103"/>
      <c r="C30" s="106"/>
      <c r="D30" s="22">
        <v>5</v>
      </c>
      <c r="E30" s="21"/>
      <c r="F30" s="20" t="s">
        <v>12</v>
      </c>
      <c r="G30" s="19" t="s">
        <v>11</v>
      </c>
      <c r="H30" s="19"/>
      <c r="I30" s="18"/>
      <c r="J30" s="18"/>
      <c r="K30" s="18"/>
      <c r="L30" s="18"/>
      <c r="M30" s="17"/>
      <c r="N30" s="16">
        <v>16</v>
      </c>
      <c r="O30" s="15">
        <f t="shared" si="1"/>
        <v>43640</v>
      </c>
      <c r="P30" s="14">
        <f t="shared" si="0"/>
        <v>43645</v>
      </c>
    </row>
    <row r="31" spans="1:16" s="13" customFormat="1" ht="18.75" thickBot="1" x14ac:dyDescent="0.3">
      <c r="A31" s="101"/>
      <c r="B31" s="104"/>
      <c r="C31" s="107"/>
      <c r="D31" s="22">
        <v>2</v>
      </c>
      <c r="E31" s="21">
        <v>10</v>
      </c>
      <c r="F31" s="20" t="s">
        <v>10</v>
      </c>
      <c r="G31" s="19" t="s">
        <v>9</v>
      </c>
      <c r="H31" s="19"/>
      <c r="I31" s="18"/>
      <c r="J31" s="18"/>
      <c r="K31" s="18"/>
      <c r="L31" s="18"/>
      <c r="M31" s="17"/>
      <c r="N31" s="16">
        <v>17</v>
      </c>
      <c r="O31" s="15">
        <f t="shared" si="1"/>
        <v>43647</v>
      </c>
      <c r="P31" s="14">
        <f t="shared" si="0"/>
        <v>43652</v>
      </c>
    </row>
    <row r="32" spans="1:16" s="13" customFormat="1" ht="18.75" thickBot="1" x14ac:dyDescent="0.3">
      <c r="A32" s="99">
        <v>7</v>
      </c>
      <c r="B32" s="102">
        <f>O21</f>
        <v>43577</v>
      </c>
      <c r="C32" s="105">
        <f>B32+5</f>
        <v>43582</v>
      </c>
      <c r="D32" s="22">
        <v>8</v>
      </c>
      <c r="E32" s="21"/>
      <c r="F32" s="20" t="s">
        <v>10</v>
      </c>
      <c r="G32" s="19" t="s">
        <v>9</v>
      </c>
      <c r="H32" s="19"/>
      <c r="I32" s="18"/>
      <c r="J32" s="18"/>
      <c r="K32" s="18"/>
      <c r="L32" s="18"/>
      <c r="M32" s="17"/>
      <c r="N32" s="16">
        <v>18</v>
      </c>
      <c r="O32" s="15">
        <f t="shared" si="1"/>
        <v>43654</v>
      </c>
      <c r="P32" s="14">
        <f t="shared" si="0"/>
        <v>43659</v>
      </c>
    </row>
    <row r="33" spans="1:16" s="13" customFormat="1" ht="18.75" thickBot="1" x14ac:dyDescent="0.3">
      <c r="A33" s="101"/>
      <c r="B33" s="104"/>
      <c r="C33" s="107"/>
      <c r="D33" s="22">
        <v>4</v>
      </c>
      <c r="E33" s="21">
        <v>10</v>
      </c>
      <c r="F33" s="20" t="s">
        <v>8</v>
      </c>
      <c r="G33" s="19" t="s">
        <v>7</v>
      </c>
      <c r="H33" s="19"/>
      <c r="I33" s="18"/>
      <c r="J33" s="18"/>
      <c r="K33" s="18"/>
      <c r="L33" s="18"/>
      <c r="M33" s="17"/>
      <c r="N33" s="16">
        <v>19</v>
      </c>
      <c r="O33" s="15">
        <f t="shared" si="1"/>
        <v>43661</v>
      </c>
      <c r="P33" s="14">
        <f t="shared" si="0"/>
        <v>43666</v>
      </c>
    </row>
    <row r="34" spans="1:16" s="13" customFormat="1" ht="18.75" thickBot="1" x14ac:dyDescent="0.3">
      <c r="A34" s="25">
        <v>8</v>
      </c>
      <c r="B34" s="24">
        <f>O22</f>
        <v>43584</v>
      </c>
      <c r="C34" s="23">
        <f>P22</f>
        <v>43589</v>
      </c>
      <c r="D34" s="22">
        <v>6</v>
      </c>
      <c r="E34" s="21"/>
      <c r="F34" s="20" t="s">
        <v>8</v>
      </c>
      <c r="G34" s="19" t="s">
        <v>7</v>
      </c>
      <c r="H34" s="19"/>
      <c r="I34" s="18"/>
      <c r="J34" s="18"/>
      <c r="K34" s="18"/>
      <c r="L34" s="18"/>
      <c r="M34" s="17"/>
      <c r="N34" s="16">
        <v>20</v>
      </c>
      <c r="O34" s="15">
        <f t="shared" si="1"/>
        <v>43668</v>
      </c>
      <c r="P34" s="14">
        <f t="shared" si="0"/>
        <v>43673</v>
      </c>
    </row>
    <row r="35" spans="1:16" s="2" customFormat="1" x14ac:dyDescent="0.25">
      <c r="A35" s="12"/>
      <c r="B35" s="11"/>
      <c r="C35" s="10"/>
      <c r="D35" s="10"/>
      <c r="E35" s="9"/>
      <c r="F35" s="8"/>
      <c r="G35" s="7"/>
      <c r="H35" s="7"/>
      <c r="I35" s="7"/>
      <c r="J35" s="7"/>
      <c r="K35" s="7"/>
      <c r="L35" s="7"/>
      <c r="M35" s="7"/>
    </row>
    <row r="36" spans="1:16" s="2" customFormat="1" x14ac:dyDescent="0.25">
      <c r="E36" s="3"/>
      <c r="K36" s="84" t="s">
        <v>6</v>
      </c>
      <c r="L36" s="84"/>
      <c r="M36" s="84"/>
    </row>
    <row r="37" spans="1:16" s="4" customFormat="1" x14ac:dyDescent="0.25">
      <c r="B37" s="6" t="s">
        <v>5</v>
      </c>
      <c r="D37" s="5"/>
      <c r="E37" s="86" t="s">
        <v>4</v>
      </c>
      <c r="F37" s="86"/>
      <c r="G37" s="86"/>
      <c r="H37" s="86"/>
      <c r="I37" s="86"/>
      <c r="J37" s="5"/>
      <c r="K37" s="86" t="s">
        <v>3</v>
      </c>
      <c r="L37" s="86"/>
      <c r="M37" s="86"/>
    </row>
    <row r="38" spans="1:16" s="2" customFormat="1" x14ac:dyDescent="0.25">
      <c r="B38" s="3" t="s">
        <v>2</v>
      </c>
      <c r="D38" s="3"/>
      <c r="E38" s="87" t="s">
        <v>2</v>
      </c>
      <c r="F38" s="87"/>
      <c r="G38" s="87"/>
      <c r="H38" s="87"/>
      <c r="I38" s="87"/>
      <c r="J38" s="3"/>
      <c r="K38" s="84" t="s">
        <v>2</v>
      </c>
      <c r="L38" s="84"/>
      <c r="M38" s="84"/>
    </row>
    <row r="39" spans="1:16" s="2" customFormat="1" x14ac:dyDescent="0.25">
      <c r="B39" s="3"/>
      <c r="D39" s="3"/>
    </row>
    <row r="40" spans="1:16" s="2" customFormat="1" x14ac:dyDescent="0.25">
      <c r="B40" s="3"/>
      <c r="D40" s="3"/>
    </row>
    <row r="41" spans="1:16" s="2" customFormat="1" x14ac:dyDescent="0.25">
      <c r="C41" s="5"/>
      <c r="D41" s="5"/>
    </row>
    <row r="42" spans="1:16" s="4" customFormat="1" x14ac:dyDescent="0.25">
      <c r="B42" s="5" t="s">
        <v>1</v>
      </c>
      <c r="D42" s="5"/>
      <c r="E42" s="83" t="s">
        <v>0</v>
      </c>
      <c r="F42" s="83"/>
      <c r="G42" s="83"/>
      <c r="H42" s="83"/>
      <c r="I42" s="83"/>
      <c r="J42" s="5"/>
      <c r="K42" s="83" t="s">
        <v>0</v>
      </c>
      <c r="L42" s="83"/>
      <c r="M42" s="83"/>
    </row>
    <row r="43" spans="1:16" s="2" customFormat="1" x14ac:dyDescent="0.25">
      <c r="A43" s="84"/>
      <c r="B43" s="85"/>
      <c r="C43" s="85"/>
      <c r="D43" s="3"/>
      <c r="E43" s="84"/>
      <c r="F43" s="84"/>
      <c r="G43" s="84"/>
      <c r="H43" s="3"/>
      <c r="I43" s="3"/>
      <c r="J43" s="3"/>
      <c r="K43" s="84"/>
      <c r="L43" s="84"/>
      <c r="M43" s="84"/>
    </row>
    <row r="44" spans="1:16" s="2" customFormat="1" x14ac:dyDescent="0.25">
      <c r="A44" s="84"/>
      <c r="B44" s="85"/>
      <c r="C44" s="85"/>
      <c r="D44" s="3"/>
      <c r="F44" s="3"/>
      <c r="G44" s="3"/>
      <c r="H44" s="3"/>
      <c r="I44" s="3"/>
      <c r="J44" s="3"/>
      <c r="K44" s="84"/>
      <c r="L44" s="84"/>
      <c r="M44" s="84"/>
    </row>
    <row r="45" spans="1:16" s="2" customFormat="1" x14ac:dyDescent="0.25">
      <c r="A45" s="84"/>
      <c r="B45" s="85"/>
      <c r="C45" s="85"/>
      <c r="D45" s="3"/>
      <c r="G45" s="3"/>
      <c r="H45" s="3"/>
      <c r="K45" s="84"/>
      <c r="L45" s="84"/>
      <c r="M45" s="84"/>
    </row>
    <row r="46" spans="1:16" s="2" customFormat="1" x14ac:dyDescent="0.25">
      <c r="A46" s="84"/>
      <c r="B46" s="85"/>
      <c r="C46" s="85"/>
      <c r="D46" s="3"/>
      <c r="E46" s="84"/>
      <c r="F46" s="84"/>
      <c r="G46" s="84"/>
      <c r="H46" s="84"/>
      <c r="I46" s="84"/>
      <c r="J46" s="3"/>
    </row>
    <row r="47" spans="1:16" s="2" customFormat="1" x14ac:dyDescent="0.25">
      <c r="D47" s="3"/>
      <c r="K47" s="84"/>
      <c r="L47" s="84"/>
      <c r="M47" s="84"/>
    </row>
    <row r="48" spans="1:16" s="2" customFormat="1" x14ac:dyDescent="0.25">
      <c r="A48" s="1"/>
      <c r="B48" s="1"/>
      <c r="C48" s="1"/>
      <c r="D48" s="3"/>
      <c r="E48" s="1"/>
    </row>
    <row r="49" spans="1:13" s="2" customFormat="1" x14ac:dyDescent="0.25">
      <c r="A49" s="1"/>
      <c r="B49" s="1"/>
      <c r="C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2" customFormat="1" x14ac:dyDescent="0.25">
      <c r="A50" s="1"/>
      <c r="B50" s="1"/>
      <c r="C50" s="1"/>
      <c r="E50" s="1"/>
      <c r="F50" s="1"/>
      <c r="G50" s="1"/>
      <c r="H50" s="1"/>
      <c r="I50" s="1"/>
      <c r="J50" s="1"/>
      <c r="K50" s="1"/>
      <c r="L50" s="1"/>
      <c r="M50" s="1"/>
    </row>
    <row r="51" spans="1:13" s="2" customFormat="1" x14ac:dyDescent="0.25">
      <c r="A51" s="1"/>
      <c r="B51" s="1"/>
      <c r="C51" s="1"/>
      <c r="E51" s="1"/>
      <c r="F51" s="1"/>
      <c r="G51" s="1"/>
      <c r="H51" s="1"/>
      <c r="I51" s="1"/>
      <c r="J51" s="1"/>
      <c r="K51" s="1"/>
      <c r="L51" s="1"/>
      <c r="M51" s="1"/>
    </row>
    <row r="52" spans="1:13" s="2" customFormat="1" x14ac:dyDescent="0.25">
      <c r="A52" s="1"/>
      <c r="B52" s="1"/>
      <c r="C52" s="1"/>
      <c r="E52" s="1"/>
      <c r="F52" s="1"/>
      <c r="G52" s="1"/>
      <c r="H52" s="1"/>
      <c r="I52" s="1"/>
      <c r="J52" s="1"/>
      <c r="K52" s="1"/>
      <c r="L52" s="1"/>
      <c r="M52" s="1"/>
    </row>
    <row r="53" spans="1:13" s="2" customFormat="1" x14ac:dyDescent="0.25">
      <c r="A53" s="1"/>
      <c r="B53" s="1"/>
      <c r="C53" s="1"/>
      <c r="E53" s="1"/>
      <c r="F53" s="1"/>
      <c r="G53" s="1"/>
      <c r="H53" s="1"/>
      <c r="I53" s="1"/>
      <c r="J53" s="1"/>
      <c r="K53" s="1"/>
      <c r="L53" s="1"/>
      <c r="M53" s="1"/>
    </row>
    <row r="54" spans="1:13" s="2" customFormat="1" x14ac:dyDescent="0.25">
      <c r="A54" s="1"/>
      <c r="B54" s="1"/>
      <c r="C54" s="1"/>
      <c r="E54" s="1"/>
      <c r="F54" s="1"/>
      <c r="G54" s="1"/>
      <c r="H54" s="1"/>
      <c r="I54" s="1"/>
      <c r="J54" s="1"/>
      <c r="K54" s="1"/>
      <c r="L54" s="1"/>
      <c r="M54" s="1"/>
    </row>
    <row r="55" spans="1:13" s="2" customFormat="1" x14ac:dyDescent="0.25">
      <c r="A55" s="1"/>
      <c r="B55" s="1"/>
      <c r="C55" s="1"/>
      <c r="E55" s="1"/>
      <c r="F55" s="1"/>
      <c r="G55" s="1"/>
      <c r="H55" s="1"/>
      <c r="I55" s="1"/>
      <c r="J55" s="1"/>
      <c r="K55" s="1"/>
      <c r="L55" s="1"/>
      <c r="M55" s="1"/>
    </row>
    <row r="56" spans="1:13" s="2" customFormat="1" x14ac:dyDescent="0.25">
      <c r="A56" s="1"/>
      <c r="B56" s="1"/>
      <c r="C56" s="1"/>
      <c r="E56" s="1"/>
      <c r="F56" s="1"/>
      <c r="G56" s="1"/>
      <c r="H56" s="1"/>
      <c r="I56" s="1"/>
      <c r="J56" s="1"/>
      <c r="K56" s="1"/>
      <c r="L56" s="1"/>
      <c r="M56" s="1"/>
    </row>
    <row r="57" spans="1:13" s="2" customFormat="1" x14ac:dyDescent="0.25">
      <c r="A57" s="1"/>
      <c r="B57" s="1"/>
      <c r="C57" s="1"/>
      <c r="E57" s="1"/>
      <c r="F57" s="1"/>
      <c r="G57" s="1"/>
      <c r="H57" s="1"/>
      <c r="I57" s="1"/>
      <c r="J57" s="1"/>
      <c r="K57" s="1"/>
      <c r="L57" s="1"/>
      <c r="M57" s="1"/>
    </row>
    <row r="58" spans="1:13" s="2" customForma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</sheetData>
  <mergeCells count="56">
    <mergeCell ref="A4:F4"/>
    <mergeCell ref="I4:M4"/>
    <mergeCell ref="A1:F1"/>
    <mergeCell ref="I1:M1"/>
    <mergeCell ref="A2:F2"/>
    <mergeCell ref="I2:M2"/>
    <mergeCell ref="A3:F3"/>
    <mergeCell ref="A17:A18"/>
    <mergeCell ref="B17:B18"/>
    <mergeCell ref="C17:C18"/>
    <mergeCell ref="A5:P5"/>
    <mergeCell ref="A6:M6"/>
    <mergeCell ref="K8:M8"/>
    <mergeCell ref="H9:I9"/>
    <mergeCell ref="K9:M9"/>
    <mergeCell ref="K10:M10"/>
    <mergeCell ref="A13:M13"/>
    <mergeCell ref="D15:D16"/>
    <mergeCell ref="E15:E16"/>
    <mergeCell ref="F15:M15"/>
    <mergeCell ref="F16:M16"/>
    <mergeCell ref="A19:A20"/>
    <mergeCell ref="B19:B20"/>
    <mergeCell ref="C19:C20"/>
    <mergeCell ref="A21:A23"/>
    <mergeCell ref="B21:B23"/>
    <mergeCell ref="C21:C23"/>
    <mergeCell ref="A24:A26"/>
    <mergeCell ref="B24:B26"/>
    <mergeCell ref="C24:C26"/>
    <mergeCell ref="A27:A28"/>
    <mergeCell ref="B27:B28"/>
    <mergeCell ref="C27:C28"/>
    <mergeCell ref="E42:I42"/>
    <mergeCell ref="K42:M42"/>
    <mergeCell ref="A29:A31"/>
    <mergeCell ref="B29:B31"/>
    <mergeCell ref="C29:C31"/>
    <mergeCell ref="A32:A33"/>
    <mergeCell ref="B32:B33"/>
    <mergeCell ref="C32:C33"/>
    <mergeCell ref="K36:M36"/>
    <mergeCell ref="E37:I37"/>
    <mergeCell ref="K37:M37"/>
    <mergeCell ref="E38:I38"/>
    <mergeCell ref="K38:M38"/>
    <mergeCell ref="A46:C46"/>
    <mergeCell ref="E46:I46"/>
    <mergeCell ref="K47:M47"/>
    <mergeCell ref="A43:C43"/>
    <mergeCell ref="E43:G43"/>
    <mergeCell ref="K43:M43"/>
    <mergeCell ref="A44:C44"/>
    <mergeCell ref="K44:M44"/>
    <mergeCell ref="A45:C45"/>
    <mergeCell ref="K45:M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18C1-CCK3 TIỆN NC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2019-09-09T16:33:33Z</cp:lastPrinted>
  <dcterms:created xsi:type="dcterms:W3CDTF">2019-09-03T16:38:55Z</dcterms:created>
  <dcterms:modified xsi:type="dcterms:W3CDTF">2019-09-10T00:04:38Z</dcterms:modified>
</cp:coreProperties>
</file>